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5BDF894625DC4F2F89FF36C2FC38E4FF" descr="b091a0e8cf8d0aec62b7052ced300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125950" y="76125705"/>
          <a:ext cx="1417320" cy="1910715"/>
        </a:xfrm>
        <a:prstGeom prst="rect">
          <a:avLst/>
        </a:prstGeom>
      </xdr:spPr>
    </xdr:pic>
  </etc:cellImage>
  <etc:cellImage>
    <xdr:pic>
      <xdr:nvPicPr>
        <xdr:cNvPr id="2" name="ID_16401794B3B44CA2B39A821114471FA7" descr="f939cc5e62f1f1e45c5aa8f958ce4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072610" y="79084170"/>
          <a:ext cx="2316480" cy="1308100"/>
        </a:xfrm>
        <a:prstGeom prst="rect">
          <a:avLst/>
        </a:prstGeom>
      </xdr:spPr>
    </xdr:pic>
  </etc:cellImage>
  <etc:cellImage>
    <xdr:pic>
      <xdr:nvPicPr>
        <xdr:cNvPr id="5" name="ID_839EED6F2816454697AA116992D55607" descr="be161b490a5c655caa97bdf585ef21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072610" y="80601185"/>
          <a:ext cx="2313940" cy="1315720"/>
        </a:xfrm>
        <a:prstGeom prst="rect">
          <a:avLst/>
        </a:prstGeom>
      </xdr:spPr>
    </xdr:pic>
  </etc:cellImage>
  <etc:cellImage>
    <xdr:pic>
      <xdr:nvPicPr>
        <xdr:cNvPr id="6" name="ID_18C1AACC281542769E746D358D359846" descr="175688745204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7072610" y="82244565"/>
          <a:ext cx="1588770" cy="2179955"/>
        </a:xfrm>
        <a:prstGeom prst="rect">
          <a:avLst/>
        </a:prstGeom>
      </xdr:spPr>
    </xdr:pic>
  </etc:cellImage>
  <etc:cellImage>
    <xdr:pic>
      <xdr:nvPicPr>
        <xdr:cNvPr id="7" name="ID_1B5262ED634045CAB4FE61405EB9D465" descr="943a7ce2938bbe49febf09c2cf6207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125950" y="84550250"/>
          <a:ext cx="2205990" cy="1244600"/>
        </a:xfrm>
        <a:prstGeom prst="rect">
          <a:avLst/>
        </a:prstGeom>
      </xdr:spPr>
    </xdr:pic>
  </etc:cellImage>
  <etc:cellImage>
    <xdr:pic>
      <xdr:nvPicPr>
        <xdr:cNvPr id="10" name="ID_106EE04FDDE646679BCA977526066546" descr="7edd0bdb674b6aecd99fefaec18267f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7167225" y="86062185"/>
          <a:ext cx="2192655" cy="1240155"/>
        </a:xfrm>
        <a:prstGeom prst="rect">
          <a:avLst/>
        </a:prstGeom>
      </xdr:spPr>
    </xdr:pic>
  </etc:cellImage>
  <etc:cellImage>
    <xdr:pic>
      <xdr:nvPicPr>
        <xdr:cNvPr id="11" name="ID_8C5038EBE9EF43B6B3483FFCDBE99BBD" descr="ceb8a79e8c007d70bb78b70bbd7945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7072610" y="87309325"/>
          <a:ext cx="2205990" cy="1250315"/>
        </a:xfrm>
        <a:prstGeom prst="rect">
          <a:avLst/>
        </a:prstGeom>
      </xdr:spPr>
    </xdr:pic>
  </etc:cellImage>
  <etc:cellImage>
    <xdr:pic>
      <xdr:nvPicPr>
        <xdr:cNvPr id="8" name="ID_5FD99576E1C3442E81375B794C9196D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7129125" y="79413100"/>
          <a:ext cx="1818005" cy="1041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A4EFE58134B04E0F9D4878D07DEB9D2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7072610" y="81251425"/>
          <a:ext cx="18288000" cy="10287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09D4D8471646477A8B417862C553374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7165955" y="80362425"/>
          <a:ext cx="10287000" cy="18288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2A212707595A47D39CD0801152630C3A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7157700" y="11433810"/>
          <a:ext cx="44043600" cy="33032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20955BA627504721B2688F2DA76EE8B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7131030" y="14918690"/>
          <a:ext cx="16249650" cy="12182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48C6AA2CD270475A8BEE40E8E1FD21F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7144365" y="16762095"/>
          <a:ext cx="44043600" cy="33032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34C24FF6B3A34410AE3156A1E8EB5B2C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7130395" y="18382615"/>
          <a:ext cx="16249650" cy="12182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49B707D1BF7D4FE5A13450AB6685718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7225645" y="24368125"/>
          <a:ext cx="38851840" cy="27015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9EE7B1D1BB674EB280F5840EC9400A2E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7171670" y="29920565"/>
          <a:ext cx="4762500" cy="4695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631A83ED2C4048D886A933BD6C6CE68F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7171035" y="32748855"/>
          <a:ext cx="4724400" cy="4743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011D595669AD440EB5FB6BB6F48DC2CC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7184370" y="34385885"/>
          <a:ext cx="4400550" cy="4514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3B42CE5B9EDE44558EFAAD0EC3440C5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7252950" y="36010850"/>
          <a:ext cx="5010150" cy="5267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A1D32252C6FF4F2F85EC760A55C2569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7211675" y="38135560"/>
          <a:ext cx="10287000" cy="18288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E69CC5A15E074B1BA955C29FDB38B33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7171670" y="47799625"/>
          <a:ext cx="8210550" cy="8305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" name="ID_BB27116FA1324A6C9F4B983F09572C8F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7198975" y="46861095"/>
          <a:ext cx="11182350" cy="6010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454BD1420F6E44B9970513206B52118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7184370" y="49242345"/>
          <a:ext cx="9382125" cy="9058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F4281AE8F5C74C3A95447A682DFDD24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7157700" y="53338730"/>
          <a:ext cx="9210675" cy="8953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5A32BC1B4380416EB2D34A214660F638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7157700" y="56003825"/>
          <a:ext cx="10477500" cy="8467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DB4FF1801C7848AA90AC52671CCBD72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7198340" y="4123690"/>
          <a:ext cx="10287000" cy="18278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A9C6ED1F3D72499993656C1E24BBE262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7185005" y="31875730"/>
          <a:ext cx="18288000" cy="10287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8A449DB548AD4A6CB42F57133BA092E9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7117060" y="79059405"/>
          <a:ext cx="16249650" cy="12182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251AA6B6C3D34038A96404FCAFDE0942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7130395" y="61104780"/>
          <a:ext cx="12182475" cy="16249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4E914D40CAF54A369A4C0571AC918653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7103090" y="75526900"/>
          <a:ext cx="7096125" cy="5153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C54D5B237DA94EF18BF3C024B865A42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7185005" y="70872985"/>
          <a:ext cx="16249650" cy="12182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7E9D0758B03D4487848EBC6C58C8D3D3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7361535" y="69022595"/>
          <a:ext cx="16249650" cy="12182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0CE7B6BEFC364FDF9A977A863FD50DC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7143730" y="74642345"/>
          <a:ext cx="16249650" cy="12182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5DB08E24173A4DDF9588E566BF5FDE89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7252950" y="57221755"/>
          <a:ext cx="7267575" cy="6143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C38CDEDCC7854C629F7DBB8D652F762C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7131030" y="50657760"/>
          <a:ext cx="4924425" cy="2495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4B4E5D11C85247239FC52265C650EFF9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7266920" y="24376380"/>
          <a:ext cx="5353050" cy="3133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9" name="ID_D1CD9977FD264D50AD6498A1BAFFF7AD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7185005" y="81676240"/>
          <a:ext cx="16249650" cy="12182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F4E4A7F6CA00442189665CF7747FF46E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7252950" y="71812150"/>
          <a:ext cx="16249650" cy="1218247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<sst xmlns="http://schemas.openxmlformats.org/spreadsheetml/2006/main" count="466" uniqueCount="191">
  <si>
    <t>平江县第一殡仪馆收费公示</t>
  </si>
  <si>
    <t>基本殡葬服务收费</t>
  </si>
  <si>
    <t>服务项目</t>
  </si>
  <si>
    <t>收费标准</t>
  </si>
  <si>
    <t>计费单位</t>
  </si>
  <si>
    <t>收费管理
形式</t>
  </si>
  <si>
    <t>收费依据</t>
  </si>
  <si>
    <t>服务内容</t>
  </si>
  <si>
    <t>服务标准、等级
   和规格</t>
  </si>
  <si>
    <t>减免政策</t>
  </si>
  <si>
    <t>备注
(可附照片)</t>
  </si>
  <si>
    <t>遗体存放</t>
  </si>
  <si>
    <t>9.07元</t>
  </si>
  <si>
    <t>元/小时</t>
  </si>
  <si>
    <t>政府定价</t>
  </si>
  <si>
    <t>关于调整我县殡葬服务价格的通知（平发改发〔2024〕42号）</t>
  </si>
  <si>
    <t>遗体冷藏存放</t>
  </si>
  <si>
    <t>按小时计算</t>
  </si>
  <si>
    <t>平江县户籍居民携带《平江县城乡居民基本殡葬服务费用保障申请表》免除3日内普通冷藏柜遗体存放费。</t>
  </si>
  <si>
    <t>遗体接运</t>
  </si>
  <si>
    <t>130元</t>
  </si>
  <si>
    <t>元/具</t>
  </si>
  <si>
    <t>县内遗体接运往返距离每超过50公里加收100元/趟，县外遗体接运费用双方自行协商。</t>
  </si>
  <si>
    <t>按具计算</t>
  </si>
  <si>
    <t>平江县户籍居民携带《平江县城乡居民基本殡葬服务费用保障申请表》免除普通殡葬专用车遗体接运费（限本县范围内），丧属自行运送遗体到殡仪馆的不予补偿费用；</t>
  </si>
  <si>
    <t>遗体抬运</t>
  </si>
  <si>
    <t>40元</t>
  </si>
  <si>
    <t>此价格包括二楼及以下或平面100米以内距离，三楼以上每层加收10元，5楼以上(不使用电梯)每层加收 20元，使用电梯抬运的5楼以上每层加收5元，平面距离超过100米的每百米加收20元。(特殊遗体面议)</t>
  </si>
  <si>
    <t>无</t>
  </si>
  <si>
    <t>遗体火化</t>
  </si>
  <si>
    <t>捡灰炉880元</t>
  </si>
  <si>
    <t>将遗体进行火化</t>
  </si>
  <si>
    <t>平江县户籍居民携带《平江县城乡居民基本殡葬服务费用保障申请表》，免除平板式普通火化机遗体火化费；</t>
  </si>
  <si>
    <t>平板炉480元</t>
  </si>
  <si>
    <t>骨灰寄存</t>
  </si>
  <si>
    <t>元/盒·年</t>
  </si>
  <si>
    <t>逝者火化后，将骨灰寄存在殡仪馆骨灰堂</t>
  </si>
  <si>
    <t>按盒·年计算</t>
  </si>
  <si>
    <t>非基本殡葬服务收费</t>
  </si>
  <si>
    <t>服务内容
(可选)</t>
  </si>
  <si>
    <t>服务标准、等级、
规格</t>
  </si>
  <si>
    <t>礼厅租用
（新一、二、三厅）</t>
  </si>
  <si>
    <t>政府指导价</t>
  </si>
  <si>
    <t>配:厅内外电子显示屏、保管房一间、不锈钢柜一只、客房三间、大方桌6张、瞻仰台、服务台、不锈钢置物架一个、机场椅1张、不锈钢桌1张、椅子凳子60把、拜单5个、外司书条桌1张</t>
  </si>
  <si>
    <t>平江县户籍低保、五保对象相关证明在县殡仪馆治丧免2天普通厅租费（限400元/天以下）。</t>
  </si>
  <si>
    <t>礼厅租用
（大一、三、四、五厅）</t>
  </si>
  <si>
    <t>配:厅内外电子显示屏、保管房一间、不锈钢柜一只、休息室一间、过道房一间、大方桌6张、椅子60 把、拜单5个、木沙发三人一张、外司书条桌一张。</t>
  </si>
  <si>
    <t>礼厅租用
（大二厅）</t>
  </si>
  <si>
    <t>配:厅内外电子显示屏、保管房一间、不锈钢柜一只、休息室一间、过道房一间、大方桌6张、椅子60把、拜单5个、木沙发三人一张、外司书条桌一张。</t>
  </si>
  <si>
    <t>经堂室</t>
  </si>
  <si>
    <t>守灵堂</t>
  </si>
  <si>
    <t>配:二人沙发、三人沙发、茶几1个、茶几柜1个、移动式化钱柜1个</t>
  </si>
  <si>
    <t>遗体整理
（遗体洁身）</t>
  </si>
  <si>
    <t>对遗体进行清洁卫生处理。特殊遗体价格面议。</t>
  </si>
  <si>
    <t>遗体整理
（遗体更衣）</t>
  </si>
  <si>
    <t>对遗体更换衣物。特殊遗体价格面议。</t>
  </si>
  <si>
    <t>遗体整理
（遗体化妆）</t>
  </si>
  <si>
    <t>对遗体容貌进行修饰和美化。特殊遗体价格面议。</t>
  </si>
  <si>
    <t>遗体整理
（遗体包裹）</t>
  </si>
  <si>
    <t>按民族习俗或客户要求对遗体进行包裹特殊遗体价格面议。</t>
  </si>
  <si>
    <t>灵柩围花（一）</t>
  </si>
  <si>
    <t>元/场</t>
  </si>
  <si>
    <t>市场调节价</t>
  </si>
  <si>
    <t>关于申请对县第一、第二殡仪馆选择性服务收费备案的函（平民函〔2025〕34号）</t>
  </si>
  <si>
    <t>制作时间 60 分钟、花艺师人数、2 人，精选花泥、黄白菊、栀子叶、散尾。花材随季节调整，工艺、根据场景及家属需求进行布置。2、规格、灵柩围花四面围棺，送花篮1对</t>
  </si>
  <si>
    <t>按场计算</t>
  </si>
  <si>
    <t>灵柩围花（二）</t>
  </si>
  <si>
    <t>面议</t>
  </si>
  <si>
    <t>根据客户要求现场制作</t>
  </si>
  <si>
    <t>鲜花拱门</t>
  </si>
  <si>
    <t>精选黄白菊、百合、玫瑰、栀子叶、散尾。花材随季节调整</t>
  </si>
  <si>
    <t>骨灰花台定制</t>
  </si>
  <si>
    <t>骨灰3面围花+奠字牌匾定制。</t>
  </si>
  <si>
    <t>鲜花牌匾</t>
  </si>
  <si>
    <t>3米长，精选黄白菊、百合、玫瑰、栀子叶、散尾。花材随季节调整</t>
  </si>
  <si>
    <t>冰棺花</t>
  </si>
  <si>
    <t>精选黄白菊、百合、玫瑰、栀子叶、散尾。花材随季节调整。</t>
  </si>
  <si>
    <t>遗像花</t>
  </si>
  <si>
    <t>祭台花</t>
  </si>
  <si>
    <t>鲜花花篮</t>
  </si>
  <si>
    <t>鲜花花圈</t>
  </si>
  <si>
    <t>菊花+太阳花</t>
  </si>
  <si>
    <t>个性化定制服务</t>
  </si>
  <si>
    <t>大厅基本布置</t>
  </si>
  <si>
    <t>电子遗像显示屏、显示屏布艺花一套，白布灯笼2个、柱头喷绘哀联1幅、水晶棺满天星彩带1根、喷绘三水画帘2块、不锈钢门面牌坊、麻衣、旗杆6根、旗伞6面、电子鞭2挂 、酥油灯（可燃72小时），以上物品不定期更换加减。</t>
  </si>
  <si>
    <t>小厅基本布置套餐（一）</t>
  </si>
  <si>
    <t>三献桌含正面装饰、水晶棺满天星彩带1根、电子鞭一挂、不锈钢孝堂一套、酥油灯（可燃72小时）</t>
  </si>
  <si>
    <t>小厅基本布置套餐（二）</t>
  </si>
  <si>
    <t>水晶棺不锈钢花台一套、不锈钢孝堂一套、水晶棺满天星彩带1根、三献桌含正面装、电子鞭一挂、麻衣、旗伞6面、酥油灯（可燃72小时）</t>
  </si>
  <si>
    <t>外景布置（一）</t>
  </si>
  <si>
    <t>普通门牌一块，夜灯路引8个，仿真孔雀一对，场外奠字地毯1块，门外立牌2块。</t>
  </si>
  <si>
    <t>外景布置（二）</t>
  </si>
  <si>
    <t>高档门牌一块，夜灯路引8个，场外蓝色地毯2块，场外奠字地毯1块，门外立牌2块，仿真孔雀路引2个，宝塔路引2个。</t>
  </si>
  <si>
    <t>外景布置（三）</t>
  </si>
  <si>
    <t>高档门牌一块，夜灯路引8个，场外蓝色地毯2块，场外奠字地毯1块，门外立牌2块，仿真孔雀路引2个，宝塔路引2个，云顶一套。</t>
  </si>
  <si>
    <t>外景布置（四）</t>
  </si>
  <si>
    <t>高档彩灯门牌一块，夜灯路引8个，场外蓝色地毯2块，场外奠字地毯1块，门外立牌2块，仿真孔雀路引2个，宝塔路引2个，豪华防雨全铝灵棚一套，吊顶绢花圆环3个，吊顶绢花亮灯圆环1个，棚顶蓝色布幔满挂，七彩高档射灯2盏，侧面白色布幔8块。</t>
  </si>
  <si>
    <t>灵柩灯饰（一）</t>
  </si>
  <si>
    <t>一路走好或仙鹤一对+宝塔一对</t>
  </si>
  <si>
    <t>灵柩灯饰（二）</t>
  </si>
  <si>
    <t>根据客户要求现场定制</t>
  </si>
  <si>
    <t>长明灯</t>
  </si>
  <si>
    <t>环保蜡烛，可燃72小时。</t>
  </si>
  <si>
    <t>环保花圈租用</t>
  </si>
  <si>
    <t>不锈钢架子塑料花若干。</t>
  </si>
  <si>
    <t>厅内外布置
（惠民套餐A）</t>
  </si>
  <si>
    <t>厅堂围棺花四面一层（1888）、冰棺台花一盆（150）、遗像花2盆（200）、祭台花2盆（180）、外景布置一套（1280）、灯饰4盏（880）(送鲜花花篮3对)</t>
  </si>
  <si>
    <t>骨灰容器红绸缎</t>
  </si>
  <si>
    <t>由工作人员使用红绸布，包裹骨灰盒。</t>
  </si>
  <si>
    <t>按盒计算</t>
  </si>
  <si>
    <t>早餐（一）</t>
  </si>
  <si>
    <t>元/桌</t>
  </si>
  <si>
    <t>四碟（精肉丝，花生米，豆汁剁椒，酸菜）、大盆面</t>
  </si>
  <si>
    <t>按桌计算</t>
  </si>
  <si>
    <t>早餐（二）</t>
  </si>
  <si>
    <t>四碟（精肉丝，花生米，豆汁剁椒，酸菜）大盆面、油条、包子、馒头、绿豆粥或甜酒冲蛋</t>
  </si>
  <si>
    <t>闲餐</t>
  </si>
  <si>
    <t>坨子肉、蒸鱼、麻辣鸡丁、油豆腐、红烧冬瓜、排骨沌霸山豆、腊肉炒笋、时令蔬菜</t>
  </si>
  <si>
    <t>正餐（一）</t>
  </si>
  <si>
    <t>什锦炸肉、黄焖鸡、炒水笋、红烧猪脚、排骨淮山红枣汤、孜然牛肉、扇子骨、扣鱼、扣肉、时令蔬菜</t>
  </si>
  <si>
    <t>正餐（二）</t>
  </si>
  <si>
    <t>什锦蛋卷、手撕鸡、盖面百叶、干锅牛腩、红烧丸、药肚、黑豆子羊肉、扣鱼、扣肉、时令蔬菜</t>
  </si>
  <si>
    <t>个性化套餐定制面议</t>
  </si>
  <si>
    <t>根据客户要求制作</t>
  </si>
  <si>
    <t>标准客房</t>
  </si>
  <si>
    <t>元/间·天</t>
  </si>
  <si>
    <t>含2床、带空调、热水器、卫生间、电视、电梯、实木家具</t>
  </si>
  <si>
    <t>按间计算</t>
  </si>
  <si>
    <t>四人间</t>
  </si>
  <si>
    <t>配、空调、洗漱用品。</t>
  </si>
  <si>
    <t>会议室租用</t>
  </si>
  <si>
    <t>元/间·小时</t>
  </si>
  <si>
    <t>含办公桌椅、空调。（5小时起租）</t>
  </si>
  <si>
    <t>礼厅空调、便民充电桩服务</t>
  </si>
  <si>
    <t>元/度</t>
  </si>
  <si>
    <t>空调、冷风机、便民充电桩能耗</t>
  </si>
  <si>
    <t>按度计算</t>
  </si>
  <si>
    <t>娱乐设施租用费</t>
  </si>
  <si>
    <t>元/天</t>
  </si>
  <si>
    <t>桌1张、椅子4把</t>
  </si>
  <si>
    <t>按天计算</t>
  </si>
  <si>
    <t>休闲室</t>
  </si>
  <si>
    <t>配、桌椅</t>
  </si>
  <si>
    <t>暖水瓶等物资租用费</t>
  </si>
  <si>
    <t>暖水瓶10只、酒杯、酒壶、酱碟、果盘。</t>
  </si>
  <si>
    <t>冷风机</t>
  </si>
  <si>
    <t>提供专用插座和冷风机一台</t>
  </si>
  <si>
    <t>骨灰坛</t>
  </si>
  <si>
    <t>元/个</t>
  </si>
  <si>
    <t>享受惠民殡葬减免政策</t>
  </si>
  <si>
    <t>按个计算</t>
  </si>
  <si>
    <t>骨灰盒</t>
  </si>
  <si>
    <t>骨灰盒明码标价，由客户需求购买</t>
  </si>
  <si>
    <t>卫生纸棺</t>
  </si>
  <si>
    <t>取暖器材租用</t>
  </si>
  <si>
    <t>提供火架、火被、火炉、铁钳</t>
  </si>
  <si>
    <t>睡椅租用</t>
  </si>
  <si>
    <t>提供睡椅一张</t>
  </si>
  <si>
    <t>殡葬用品价格</t>
  </si>
  <si>
    <t>殡葬用品 名称</t>
  </si>
  <si>
    <t>计价单位</t>
  </si>
  <si>
    <t>材质</t>
  </si>
  <si>
    <t>规格</t>
  </si>
  <si>
    <t>等级</t>
  </si>
  <si>
    <t>骨灰盒（一）</t>
  </si>
  <si>
    <t>陶瓷</t>
  </si>
  <si>
    <t>高 25cm，宽 23cm</t>
  </si>
  <si>
    <t>青花瓷</t>
  </si>
  <si>
    <t>平江县户籍居民携带《平江县城乡居民基本殡葬服务费用保障申请表》，免除普通骨灰盒或坛费用（200元以内）；</t>
  </si>
  <si>
    <t>长28宽20高20</t>
  </si>
  <si>
    <t>有彩绘</t>
  </si>
  <si>
    <t>长35宽23高23</t>
  </si>
  <si>
    <t>大理石</t>
  </si>
  <si>
    <t>长32宽22高18</t>
  </si>
  <si>
    <t>雕刻</t>
  </si>
  <si>
    <t>寿衣</t>
  </si>
  <si>
    <t>元/套</t>
  </si>
  <si>
    <t>纯棉</t>
  </si>
  <si>
    <t>大码、中码</t>
  </si>
  <si>
    <t>白衣</t>
  </si>
  <si>
    <t>元/件</t>
  </si>
  <si>
    <t>中、小码</t>
  </si>
  <si>
    <t>香</t>
  </si>
  <si>
    <t>元/捆</t>
  </si>
  <si>
    <t>一捆</t>
  </si>
  <si>
    <t>烛</t>
  </si>
  <si>
    <t>元/对</t>
  </si>
  <si>
    <t>水晶烛</t>
  </si>
  <si>
    <t>小号</t>
  </si>
  <si>
    <t>元/2对</t>
  </si>
  <si>
    <t>大号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</si>
</sst>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rgb="FF000000"/>
      <name val="Arial"/>
      <charset val="204"/>
    </font>
    <font>
      <sz val="14"/>
      <color rgb="FF000000"/>
      <name val="Arial"/>
      <charset val="204"/>
    </font>
    <font>
      <sz val="39"/>
      <color rgb="FF000000"/>
      <name val="方正小标宋简体"/>
      <charset val="134"/>
    </font>
    <font>
      <sz val="22"/>
      <name val="仿宋_GB2312"/>
      <charset val="134"/>
    </font>
    <font>
      <sz val="11"/>
      <color rgb="FF000000"/>
      <name val="仿宋_GB2312"/>
      <charset val="204"/>
    </font>
    <font>
      <sz val="24"/>
      <name val="方正小标宋简体"/>
      <charset val="134"/>
    </font>
    <font>
      <sz val="11"/>
      <color rgb="FF000000"/>
      <name val="方正小标宋简体"/>
      <charset val="204"/>
    </font>
    <font>
      <sz val="24"/>
      <name val="方正黑体_GBK"/>
      <charset val="134"/>
    </font>
    <font>
      <sz val="14"/>
      <name val="仿宋_GB2312"/>
      <charset val="134"/>
    </font>
    <font>
      <sz val="14"/>
      <color rgb="FF000000"/>
      <name val="仿宋_GB2312"/>
      <charset val="204"/>
    </font>
    <font>
      <sz val="24"/>
      <name val="仿宋_GB2312"/>
      <charset val="134"/>
    </font>
    <font>
      <sz val="25"/>
      <name val="方正小标宋简体"/>
      <charset val="134"/>
    </font>
    <font>
      <sz val="25"/>
      <name val="方正黑体_GBK"/>
      <charset val="134"/>
    </font>
    <font>
      <sz val="14"/>
      <color rgb="FF000000"/>
      <name val="宋体"/>
      <charset val="204"/>
    </font>
    <font>
      <sz val="24"/>
      <color rgb="FF000000"/>
      <name val="方正小标宋简体"/>
      <charset val="204"/>
    </font>
    <font>
      <sz val="23"/>
      <name val="方正黑体_GBK"/>
      <charset val="134"/>
    </font>
    <font>
      <sz val="22"/>
      <color rgb="FF000000"/>
      <name val="Arial"/>
      <charset val="134"/>
    </font>
    <font>
      <sz val="2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0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4" borderId="10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 indent="1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left" vertical="center" wrapText="1" indent="7"/>
    </xf>
    <xf numFmtId="49" fontId="17" fillId="0" borderId="0" xfId="0" applyNumberFormat="1" applyFont="1" applyFill="1" applyBorder="1" applyAlignment="1">
      <alignment horizontal="left" vertical="center" wrapText="1" indent="4"/>
    </xf>
    <xf numFmtId="0" fontId="16" fillId="0" borderId="0" xfId="0" applyNumberFormat="1" applyFont="1" applyFill="1" applyBorder="1" applyAlignment="1">
      <alignment horizontal="left" vertical="top" wrapText="1" indent="4"/>
    </xf>
    <xf numFmtId="0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jpeg"/><Relationship Id="rId6" Type="http://schemas.openxmlformats.org/officeDocument/2006/relationships/image" Target="media/image6.jpeg"/><Relationship Id="rId5" Type="http://schemas.openxmlformats.org/officeDocument/2006/relationships/image" Target="media/image5.jpeg"/><Relationship Id="rId4" Type="http://schemas.openxmlformats.org/officeDocument/2006/relationships/image" Target="media/image4.png"/><Relationship Id="rId38" Type="http://schemas.openxmlformats.org/officeDocument/2006/relationships/image" Target="media/image38.png"/><Relationship Id="rId37" Type="http://schemas.openxmlformats.org/officeDocument/2006/relationships/image" Target="media/image37.png"/><Relationship Id="rId36" Type="http://schemas.openxmlformats.org/officeDocument/2006/relationships/image" Target="media/image36.png"/><Relationship Id="rId35" Type="http://schemas.openxmlformats.org/officeDocument/2006/relationships/image" Target="media/image35.png"/><Relationship Id="rId34" Type="http://schemas.openxmlformats.org/officeDocument/2006/relationships/image" Target="media/image34.png"/><Relationship Id="rId33" Type="http://schemas.openxmlformats.org/officeDocument/2006/relationships/image" Target="media/image33.png"/><Relationship Id="rId32" Type="http://schemas.openxmlformats.org/officeDocument/2006/relationships/image" Target="media/image32.png"/><Relationship Id="rId31" Type="http://schemas.openxmlformats.org/officeDocument/2006/relationships/image" Target="media/image31.png"/><Relationship Id="rId30" Type="http://schemas.openxmlformats.org/officeDocument/2006/relationships/image" Target="media/image30.png"/><Relationship Id="rId3" Type="http://schemas.openxmlformats.org/officeDocument/2006/relationships/image" Target="media/image3.jpe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jpe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4"/>
  <sheetViews>
    <sheetView tabSelected="1" zoomScale="70" zoomScaleNormal="70" topLeftCell="A29" workbookViewId="0">
      <selection activeCell="A82" sqref="$A82:$XFD93"/>
    </sheetView>
  </sheetViews>
  <sheetFormatPr defaultColWidth="9" defaultRowHeight="15"/>
  <cols>
    <col min="1" max="1" width="25.7047619047619" customWidth="1"/>
    <col min="2" max="2" width="19.0857142857143" customWidth="1"/>
    <col min="3" max="3" width="26.447619047619" customWidth="1"/>
    <col min="4" max="4" width="21.7809523809524" customWidth="1"/>
    <col min="5" max="5" width="24.1619047619048" customWidth="1"/>
    <col min="6" max="6" width="27.3238095238095" customWidth="1"/>
    <col min="7" max="7" width="39.0571428571429" customWidth="1"/>
    <col min="8" max="8" width="40.352380952381" customWidth="1"/>
    <col min="9" max="9" width="33.2190476190476" customWidth="1"/>
    <col min="10" max="10" width="14.9904761904762" customWidth="1"/>
  </cols>
  <sheetData>
    <row r="1" ht="50.25" customHeight="1" spans="1:9">
      <c r="A1" s="2" t="s">
        <v>0</v>
      </c>
      <c r="B1" s="2"/>
      <c r="C1" s="3"/>
      <c r="D1" s="2"/>
      <c r="E1" s="2"/>
      <c r="F1" s="2"/>
      <c r="G1" s="2"/>
      <c r="H1" s="2"/>
      <c r="I1" s="2"/>
    </row>
    <row r="2" ht="27.75" customHeight="1" spans="1:9">
      <c r="A2" s="4"/>
      <c r="B2" s="5"/>
      <c r="C2" s="5"/>
      <c r="D2" s="5"/>
      <c r="E2" s="5"/>
      <c r="F2" s="5"/>
      <c r="G2" s="5"/>
      <c r="H2" s="5"/>
      <c r="I2" s="5"/>
    </row>
    <row r="3" ht="56.25" customHeight="1" spans="1:9">
      <c r="A3" s="6" t="s">
        <v>1</v>
      </c>
      <c r="B3" s="7"/>
      <c r="C3" s="7"/>
      <c r="D3" s="7"/>
      <c r="E3" s="7"/>
      <c r="F3" s="7"/>
      <c r="G3" s="7"/>
      <c r="H3" s="7"/>
      <c r="I3" s="7"/>
    </row>
    <row r="4" ht="68" customHeight="1" spans="1:9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22" t="s">
        <v>8</v>
      </c>
      <c r="H4" s="8" t="s">
        <v>9</v>
      </c>
      <c r="I4" s="8" t="s">
        <v>10</v>
      </c>
    </row>
    <row r="5" s="1" customFormat="1" ht="110" customHeight="1" spans="1:9">
      <c r="A5" s="9" t="s">
        <v>11</v>
      </c>
      <c r="B5" s="10" t="s">
        <v>12</v>
      </c>
      <c r="C5" s="10" t="s">
        <v>13</v>
      </c>
      <c r="D5" s="11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/>
    </row>
    <row r="6" s="1" customFormat="1" ht="137.25" customHeight="1" spans="1:9">
      <c r="A6" s="9" t="s">
        <v>19</v>
      </c>
      <c r="B6" s="10" t="s">
        <v>20</v>
      </c>
      <c r="C6" s="10" t="s">
        <v>21</v>
      </c>
      <c r="D6" s="11" t="s">
        <v>14</v>
      </c>
      <c r="E6" s="10" t="s">
        <v>15</v>
      </c>
      <c r="F6" s="10" t="s">
        <v>22</v>
      </c>
      <c r="G6" s="10" t="s">
        <v>23</v>
      </c>
      <c r="H6" s="23" t="s">
        <v>24</v>
      </c>
      <c r="I6" s="10" t="str">
        <f>_xlfn.DISPIMG("ID_DB4FF1801C7848AA90AC52671CCBD728",1)</f>
        <v>=DISPIMG("ID_DB4FF1801C7848AA90AC52671CCBD728",1)</v>
      </c>
    </row>
    <row r="7" s="1" customFormat="1" ht="187.5" spans="1:9">
      <c r="A7" s="9" t="s">
        <v>25</v>
      </c>
      <c r="B7" s="10" t="s">
        <v>26</v>
      </c>
      <c r="C7" s="10" t="s">
        <v>21</v>
      </c>
      <c r="D7" s="11" t="s">
        <v>14</v>
      </c>
      <c r="E7" s="10" t="s">
        <v>15</v>
      </c>
      <c r="F7" s="10" t="s">
        <v>27</v>
      </c>
      <c r="G7" s="10" t="s">
        <v>23</v>
      </c>
      <c r="H7" s="10" t="s">
        <v>28</v>
      </c>
      <c r="I7" s="10"/>
    </row>
    <row r="8" s="1" customFormat="1" ht="137.25" customHeight="1" spans="1:9">
      <c r="A8" s="9" t="s">
        <v>29</v>
      </c>
      <c r="B8" s="10" t="s">
        <v>30</v>
      </c>
      <c r="C8" s="10" t="s">
        <v>21</v>
      </c>
      <c r="D8" s="11" t="s">
        <v>14</v>
      </c>
      <c r="E8" s="10" t="s">
        <v>15</v>
      </c>
      <c r="F8" s="10" t="s">
        <v>31</v>
      </c>
      <c r="G8" s="10" t="s">
        <v>23</v>
      </c>
      <c r="H8" s="10" t="s">
        <v>32</v>
      </c>
      <c r="I8" s="10"/>
    </row>
    <row r="9" s="1" customFormat="1" ht="137.25" customHeight="1" spans="1:9">
      <c r="A9" s="9" t="s">
        <v>29</v>
      </c>
      <c r="B9" s="10" t="s">
        <v>33</v>
      </c>
      <c r="C9" s="10" t="s">
        <v>21</v>
      </c>
      <c r="D9" s="11" t="s">
        <v>14</v>
      </c>
      <c r="E9" s="10" t="s">
        <v>15</v>
      </c>
      <c r="F9" s="10" t="s">
        <v>31</v>
      </c>
      <c r="G9" s="10" t="s">
        <v>23</v>
      </c>
      <c r="H9" s="10"/>
      <c r="I9" s="10"/>
    </row>
    <row r="10" s="1" customFormat="1" ht="137.25" customHeight="1" spans="1:9">
      <c r="A10" s="9" t="s">
        <v>34</v>
      </c>
      <c r="B10" s="10">
        <v>100</v>
      </c>
      <c r="C10" s="10" t="s">
        <v>35</v>
      </c>
      <c r="D10" s="9" t="s">
        <v>14</v>
      </c>
      <c r="E10" s="10" t="s">
        <v>15</v>
      </c>
      <c r="F10" s="10" t="s">
        <v>36</v>
      </c>
      <c r="G10" s="10" t="s">
        <v>37</v>
      </c>
      <c r="H10" s="10"/>
      <c r="I10" s="10" t="str">
        <f>_xlfn.DISPIMG("ID_2A212707595A47D39CD0801152630C3A",1)</f>
        <v>=DISPIMG("ID_2A212707595A47D39CD0801152630C3A",1)</v>
      </c>
    </row>
    <row r="11" ht="31.5" spans="1:9">
      <c r="A11" s="12"/>
      <c r="B11" s="13"/>
      <c r="C11" s="13"/>
      <c r="D11" s="13"/>
      <c r="E11" s="13"/>
      <c r="F11" s="13"/>
      <c r="G11" s="13"/>
      <c r="H11" s="13"/>
      <c r="I11" s="13"/>
    </row>
    <row r="12" ht="35.25" customHeight="1" spans="1:9">
      <c r="A12" s="14" t="s">
        <v>38</v>
      </c>
      <c r="B12" s="7"/>
      <c r="C12" s="7"/>
      <c r="D12" s="7"/>
      <c r="E12" s="7"/>
      <c r="F12" s="7"/>
      <c r="G12" s="7"/>
      <c r="H12" s="7"/>
      <c r="I12" s="7"/>
    </row>
    <row r="13" ht="92.25" spans="1:9">
      <c r="A13" s="15" t="s">
        <v>2</v>
      </c>
      <c r="B13" s="15" t="s">
        <v>3</v>
      </c>
      <c r="C13" s="15" t="s">
        <v>4</v>
      </c>
      <c r="D13" s="15" t="s">
        <v>5</v>
      </c>
      <c r="E13" s="15" t="s">
        <v>6</v>
      </c>
      <c r="F13" s="15" t="s">
        <v>39</v>
      </c>
      <c r="G13" s="15" t="s">
        <v>40</v>
      </c>
      <c r="H13" s="15" t="s">
        <v>9</v>
      </c>
      <c r="I13" s="15" t="s">
        <v>10</v>
      </c>
    </row>
    <row r="14" s="1" customFormat="1" ht="151" customHeight="1" spans="1:9">
      <c r="A14" s="16" t="s">
        <v>41</v>
      </c>
      <c r="B14" s="17">
        <v>50</v>
      </c>
      <c r="C14" s="17" t="s">
        <v>13</v>
      </c>
      <c r="D14" s="11" t="s">
        <v>42</v>
      </c>
      <c r="E14" s="10" t="s">
        <v>15</v>
      </c>
      <c r="F14" s="24" t="s">
        <v>43</v>
      </c>
      <c r="G14" s="10" t="s">
        <v>17</v>
      </c>
      <c r="H14" s="17" t="s">
        <v>44</v>
      </c>
      <c r="I14" s="17" t="str">
        <f>_xlfn.DISPIMG("ID_20955BA627504721B2688F2DA76EE8B1",1)</f>
        <v>=DISPIMG("ID_20955BA627504721B2688F2DA76EE8B1",1)</v>
      </c>
    </row>
    <row r="15" s="1" customFormat="1" ht="131.25" spans="1:9">
      <c r="A15" s="16" t="s">
        <v>45</v>
      </c>
      <c r="B15" s="17">
        <v>36</v>
      </c>
      <c r="C15" s="17" t="s">
        <v>13</v>
      </c>
      <c r="D15" s="11" t="s">
        <v>42</v>
      </c>
      <c r="E15" s="10" t="s">
        <v>15</v>
      </c>
      <c r="F15" s="24" t="s">
        <v>46</v>
      </c>
      <c r="G15" s="10" t="s">
        <v>17</v>
      </c>
      <c r="H15" s="17" t="s">
        <v>44</v>
      </c>
      <c r="I15" s="17" t="str">
        <f>_xlfn.DISPIMG("ID_48C6AA2CD270475A8BEE40E8E1FD21F7",1)</f>
        <v>=DISPIMG("ID_48C6AA2CD270475A8BEE40E8E1FD21F7",1)</v>
      </c>
    </row>
    <row r="16" s="1" customFormat="1" ht="131.25" spans="1:9">
      <c r="A16" s="16" t="s">
        <v>47</v>
      </c>
      <c r="B16" s="17">
        <v>41</v>
      </c>
      <c r="C16" s="17" t="s">
        <v>13</v>
      </c>
      <c r="D16" s="11" t="s">
        <v>42</v>
      </c>
      <c r="E16" s="10" t="s">
        <v>15</v>
      </c>
      <c r="F16" s="24" t="s">
        <v>48</v>
      </c>
      <c r="G16" s="10" t="s">
        <v>17</v>
      </c>
      <c r="H16" s="17" t="s">
        <v>44</v>
      </c>
      <c r="I16" s="17" t="str">
        <f>_xlfn.DISPIMG("ID_34C24FF6B3A34410AE3156A1E8EB5B2C",1)</f>
        <v>=DISPIMG("ID_34C24FF6B3A34410AE3156A1E8EB5B2C",1)</v>
      </c>
    </row>
    <row r="17" s="1" customFormat="1" ht="56.25" spans="1:9">
      <c r="A17" s="16" t="s">
        <v>49</v>
      </c>
      <c r="B17" s="17">
        <v>8</v>
      </c>
      <c r="C17" s="17" t="s">
        <v>13</v>
      </c>
      <c r="D17" s="11" t="s">
        <v>42</v>
      </c>
      <c r="E17" s="10" t="s">
        <v>15</v>
      </c>
      <c r="F17" s="17"/>
      <c r="G17" s="10" t="s">
        <v>17</v>
      </c>
      <c r="H17" s="17" t="s">
        <v>44</v>
      </c>
      <c r="I17" s="17"/>
    </row>
    <row r="18" s="1" customFormat="1" ht="56.25" spans="1:9">
      <c r="A18" s="16" t="s">
        <v>50</v>
      </c>
      <c r="B18" s="17">
        <v>12</v>
      </c>
      <c r="C18" s="17" t="s">
        <v>13</v>
      </c>
      <c r="D18" s="11" t="s">
        <v>42</v>
      </c>
      <c r="E18" s="10" t="s">
        <v>15</v>
      </c>
      <c r="F18" s="17" t="s">
        <v>51</v>
      </c>
      <c r="G18" s="10" t="s">
        <v>17</v>
      </c>
      <c r="H18" s="17"/>
      <c r="I18" s="17"/>
    </row>
    <row r="19" s="1" customFormat="1" ht="56.25" spans="1:9">
      <c r="A19" s="16" t="s">
        <v>52</v>
      </c>
      <c r="B19" s="17">
        <v>200</v>
      </c>
      <c r="C19" s="17" t="s">
        <v>21</v>
      </c>
      <c r="D19" s="11" t="s">
        <v>42</v>
      </c>
      <c r="E19" s="10" t="s">
        <v>15</v>
      </c>
      <c r="F19" s="24" t="s">
        <v>53</v>
      </c>
      <c r="G19" s="17" t="s">
        <v>23</v>
      </c>
      <c r="H19" s="17"/>
      <c r="I19" s="17"/>
    </row>
    <row r="20" s="1" customFormat="1" ht="56.25" spans="1:9">
      <c r="A20" s="16" t="s">
        <v>54</v>
      </c>
      <c r="B20" s="17">
        <v>100</v>
      </c>
      <c r="C20" s="17" t="s">
        <v>21</v>
      </c>
      <c r="D20" s="11" t="s">
        <v>42</v>
      </c>
      <c r="E20" s="10" t="s">
        <v>15</v>
      </c>
      <c r="F20" s="24" t="s">
        <v>55</v>
      </c>
      <c r="G20" s="17" t="s">
        <v>23</v>
      </c>
      <c r="H20" s="17"/>
      <c r="I20" s="17"/>
    </row>
    <row r="21" s="1" customFormat="1" ht="56.25" spans="1:9">
      <c r="A21" s="16" t="s">
        <v>56</v>
      </c>
      <c r="B21" s="17">
        <v>100</v>
      </c>
      <c r="C21" s="17" t="s">
        <v>21</v>
      </c>
      <c r="D21" s="11" t="s">
        <v>42</v>
      </c>
      <c r="E21" s="10" t="s">
        <v>15</v>
      </c>
      <c r="F21" s="24" t="s">
        <v>57</v>
      </c>
      <c r="G21" s="17" t="s">
        <v>23</v>
      </c>
      <c r="H21" s="17"/>
      <c r="I21" s="17"/>
    </row>
    <row r="22" s="1" customFormat="1" ht="56.25" spans="1:9">
      <c r="A22" s="11" t="s">
        <v>58</v>
      </c>
      <c r="B22" s="17">
        <v>80</v>
      </c>
      <c r="C22" s="17" t="s">
        <v>21</v>
      </c>
      <c r="D22" s="11" t="s">
        <v>42</v>
      </c>
      <c r="E22" s="10" t="s">
        <v>15</v>
      </c>
      <c r="F22" s="24" t="s">
        <v>59</v>
      </c>
      <c r="G22" s="17" t="s">
        <v>23</v>
      </c>
      <c r="H22" s="17"/>
      <c r="I22" s="17"/>
    </row>
    <row r="23" s="1" customFormat="1" ht="150" spans="1:9">
      <c r="A23" s="18" t="s">
        <v>60</v>
      </c>
      <c r="B23" s="19">
        <v>1888</v>
      </c>
      <c r="C23" s="17" t="s">
        <v>61</v>
      </c>
      <c r="D23" s="17" t="s">
        <v>62</v>
      </c>
      <c r="E23" s="17" t="s">
        <v>63</v>
      </c>
      <c r="F23" s="17" t="s">
        <v>64</v>
      </c>
      <c r="G23" s="17" t="s">
        <v>65</v>
      </c>
      <c r="H23" s="17"/>
      <c r="I23" s="17" t="str">
        <f>_xlfn.DISPIMG("ID_4B4E5D11C85247239FC52265C650EFF9",1)</f>
        <v>=DISPIMG("ID_4B4E5D11C85247239FC52265C650EFF9",1)</v>
      </c>
    </row>
    <row r="24" s="1" customFormat="1" ht="75" spans="1:9">
      <c r="A24" s="18" t="s">
        <v>66</v>
      </c>
      <c r="B24" s="19" t="s">
        <v>67</v>
      </c>
      <c r="C24" s="17" t="s">
        <v>61</v>
      </c>
      <c r="D24" s="17" t="s">
        <v>62</v>
      </c>
      <c r="E24" s="17" t="s">
        <v>63</v>
      </c>
      <c r="F24" s="17" t="s">
        <v>68</v>
      </c>
      <c r="G24" s="17" t="s">
        <v>65</v>
      </c>
      <c r="H24" s="17"/>
      <c r="I24" s="17"/>
    </row>
    <row r="25" s="1" customFormat="1" ht="139.25" spans="1:9">
      <c r="A25" s="20" t="s">
        <v>69</v>
      </c>
      <c r="B25" s="17">
        <v>3000</v>
      </c>
      <c r="C25" s="17" t="s">
        <v>61</v>
      </c>
      <c r="D25" s="17" t="s">
        <v>62</v>
      </c>
      <c r="E25" s="17" t="s">
        <v>63</v>
      </c>
      <c r="F25" s="17" t="s">
        <v>70</v>
      </c>
      <c r="G25" s="17" t="s">
        <v>65</v>
      </c>
      <c r="H25" s="17"/>
      <c r="I25" s="17" t="str">
        <f>_xlfn.DISPIMG("ID_49B707D1BF7D4FE5A13450AB66857186",1)</f>
        <v>=DISPIMG("ID_49B707D1BF7D4FE5A13450AB66857186",1)</v>
      </c>
    </row>
    <row r="26" s="1" customFormat="1" ht="106" customHeight="1" spans="1:9">
      <c r="A26" s="16" t="s">
        <v>71</v>
      </c>
      <c r="B26" s="19" t="s">
        <v>67</v>
      </c>
      <c r="C26" s="17" t="s">
        <v>61</v>
      </c>
      <c r="D26" s="17" t="s">
        <v>62</v>
      </c>
      <c r="E26" s="17" t="s">
        <v>63</v>
      </c>
      <c r="F26" s="17" t="s">
        <v>72</v>
      </c>
      <c r="G26" s="17" t="s">
        <v>65</v>
      </c>
      <c r="H26" s="17"/>
      <c r="I26" s="17"/>
    </row>
    <row r="27" s="1" customFormat="1" ht="122" customHeight="1" spans="1:9">
      <c r="A27" s="16" t="s">
        <v>73</v>
      </c>
      <c r="B27" s="17">
        <v>2880</v>
      </c>
      <c r="C27" s="17" t="s">
        <v>61</v>
      </c>
      <c r="D27" s="17" t="s">
        <v>62</v>
      </c>
      <c r="E27" s="17" t="s">
        <v>63</v>
      </c>
      <c r="F27" s="17" t="s">
        <v>74</v>
      </c>
      <c r="G27" s="17" t="s">
        <v>65</v>
      </c>
      <c r="H27" s="17"/>
      <c r="I27" s="17" t="str">
        <f>_xlfn.DISPIMG("ID_9EE7B1D1BB674EB280F5840EC9400A2E",1)</f>
        <v>=DISPIMG("ID_9EE7B1D1BB674EB280F5840EC9400A2E",1)</v>
      </c>
    </row>
    <row r="28" s="1" customFormat="1" ht="75" spans="1:9">
      <c r="A28" s="16" t="s">
        <v>75</v>
      </c>
      <c r="B28" s="17">
        <v>150</v>
      </c>
      <c r="C28" s="17" t="s">
        <v>61</v>
      </c>
      <c r="D28" s="17" t="s">
        <v>62</v>
      </c>
      <c r="E28" s="17" t="s">
        <v>63</v>
      </c>
      <c r="F28" s="17" t="s">
        <v>76</v>
      </c>
      <c r="G28" s="17" t="s">
        <v>65</v>
      </c>
      <c r="H28" s="17"/>
      <c r="I28" s="17" t="str">
        <f>_xlfn.DISPIMG("ID_A9C6ED1F3D72499993656C1E24BBE262",1)</f>
        <v>=DISPIMG("ID_A9C6ED1F3D72499993656C1E24BBE262",1)</v>
      </c>
    </row>
    <row r="29" s="1" customFormat="1" ht="125" customHeight="1" spans="1:9">
      <c r="A29" s="16" t="s">
        <v>77</v>
      </c>
      <c r="B29" s="17">
        <v>200</v>
      </c>
      <c r="C29" s="17" t="s">
        <v>61</v>
      </c>
      <c r="D29" s="17" t="s">
        <v>62</v>
      </c>
      <c r="E29" s="17" t="s">
        <v>63</v>
      </c>
      <c r="F29" s="17" t="s">
        <v>76</v>
      </c>
      <c r="G29" s="17" t="s">
        <v>65</v>
      </c>
      <c r="H29" s="17"/>
      <c r="I29" s="17" t="str">
        <f>_xlfn.DISPIMG("ID_631A83ED2C4048D886A933BD6C6CE68F",1)</f>
        <v>=DISPIMG("ID_631A83ED2C4048D886A933BD6C6CE68F",1)</v>
      </c>
    </row>
    <row r="30" s="1" customFormat="1" ht="127" customHeight="1" spans="1:9">
      <c r="A30" s="16" t="s">
        <v>78</v>
      </c>
      <c r="B30" s="17">
        <v>180</v>
      </c>
      <c r="C30" s="17" t="s">
        <v>61</v>
      </c>
      <c r="D30" s="17" t="s">
        <v>62</v>
      </c>
      <c r="E30" s="17" t="s">
        <v>63</v>
      </c>
      <c r="F30" s="17" t="s">
        <v>76</v>
      </c>
      <c r="G30" s="17" t="s">
        <v>65</v>
      </c>
      <c r="H30" s="17"/>
      <c r="I30" s="17" t="str">
        <f>_xlfn.DISPIMG("ID_011D595669AD440EB5FB6BB6F48DC2CC",1)</f>
        <v>=DISPIMG("ID_011D595669AD440EB5FB6BB6F48DC2CC",1)</v>
      </c>
    </row>
    <row r="31" s="1" customFormat="1" ht="167" customHeight="1" spans="1:9">
      <c r="A31" s="16" t="s">
        <v>79</v>
      </c>
      <c r="B31" s="19" t="s">
        <v>67</v>
      </c>
      <c r="C31" s="17" t="s">
        <v>61</v>
      </c>
      <c r="D31" s="17" t="s">
        <v>62</v>
      </c>
      <c r="E31" s="17" t="s">
        <v>63</v>
      </c>
      <c r="F31" s="17" t="s">
        <v>68</v>
      </c>
      <c r="G31" s="17" t="s">
        <v>65</v>
      </c>
      <c r="H31" s="17"/>
      <c r="I31" s="17" t="str">
        <f>_xlfn.DISPIMG("ID_3B42CE5B9EDE44558EFAAD0EC3440C54",1)</f>
        <v>=DISPIMG("ID_3B42CE5B9EDE44558EFAAD0EC3440C54",1)</v>
      </c>
    </row>
    <row r="32" s="1" customFormat="1" ht="141" customHeight="1" spans="1:9">
      <c r="A32" s="16" t="s">
        <v>80</v>
      </c>
      <c r="B32" s="17">
        <v>500</v>
      </c>
      <c r="C32" s="17" t="s">
        <v>61</v>
      </c>
      <c r="D32" s="17" t="s">
        <v>62</v>
      </c>
      <c r="E32" s="17" t="s">
        <v>63</v>
      </c>
      <c r="F32" s="17" t="s">
        <v>81</v>
      </c>
      <c r="G32" s="17" t="s">
        <v>65</v>
      </c>
      <c r="H32" s="17"/>
      <c r="I32" s="17" t="str">
        <f>_xlfn.DISPIMG("ID_A1D32252C6FF4F2F85EC760A55C25691",1)</f>
        <v>=DISPIMG("ID_A1D32252C6FF4F2F85EC760A55C25691",1)</v>
      </c>
    </row>
    <row r="33" s="1" customFormat="1" ht="75" spans="1:9">
      <c r="A33" s="16" t="s">
        <v>80</v>
      </c>
      <c r="B33" s="19" t="s">
        <v>67</v>
      </c>
      <c r="C33" s="17" t="s">
        <v>61</v>
      </c>
      <c r="D33" s="17" t="s">
        <v>62</v>
      </c>
      <c r="E33" s="17" t="s">
        <v>63</v>
      </c>
      <c r="F33" s="17" t="s">
        <v>68</v>
      </c>
      <c r="G33" s="17" t="s">
        <v>65</v>
      </c>
      <c r="H33" s="17"/>
      <c r="I33" s="17"/>
    </row>
    <row r="34" s="1" customFormat="1" ht="75" spans="1:9">
      <c r="A34" s="16" t="s">
        <v>82</v>
      </c>
      <c r="B34" s="19" t="s">
        <v>67</v>
      </c>
      <c r="C34" s="17" t="s">
        <v>61</v>
      </c>
      <c r="D34" s="17" t="s">
        <v>62</v>
      </c>
      <c r="E34" s="17" t="s">
        <v>63</v>
      </c>
      <c r="F34" s="17" t="s">
        <v>68</v>
      </c>
      <c r="G34" s="17" t="s">
        <v>65</v>
      </c>
      <c r="H34" s="17"/>
      <c r="I34" s="17"/>
    </row>
    <row r="35" s="1" customFormat="1" ht="187.5" spans="1:9">
      <c r="A35" s="16" t="s">
        <v>83</v>
      </c>
      <c r="B35" s="17">
        <v>1280</v>
      </c>
      <c r="C35" s="17" t="s">
        <v>61</v>
      </c>
      <c r="D35" s="17" t="s">
        <v>62</v>
      </c>
      <c r="E35" s="17" t="s">
        <v>63</v>
      </c>
      <c r="F35" s="17" t="s">
        <v>84</v>
      </c>
      <c r="G35" s="17" t="s">
        <v>65</v>
      </c>
      <c r="H35" s="17"/>
      <c r="I35" s="17"/>
    </row>
    <row r="36" s="1" customFormat="1" ht="93.75" spans="1:9">
      <c r="A36" s="16" t="s">
        <v>85</v>
      </c>
      <c r="B36" s="17">
        <v>380</v>
      </c>
      <c r="C36" s="17" t="s">
        <v>61</v>
      </c>
      <c r="D36" s="17" t="s">
        <v>62</v>
      </c>
      <c r="E36" s="17" t="s">
        <v>63</v>
      </c>
      <c r="F36" s="17" t="s">
        <v>86</v>
      </c>
      <c r="G36" s="17" t="s">
        <v>65</v>
      </c>
      <c r="H36" s="17"/>
      <c r="I36" s="17"/>
    </row>
    <row r="37" s="1" customFormat="1" ht="131.25" spans="1:9">
      <c r="A37" s="16" t="s">
        <v>87</v>
      </c>
      <c r="B37" s="17">
        <v>580</v>
      </c>
      <c r="C37" s="17" t="s">
        <v>61</v>
      </c>
      <c r="D37" s="17" t="s">
        <v>62</v>
      </c>
      <c r="E37" s="17" t="s">
        <v>63</v>
      </c>
      <c r="F37" s="17" t="s">
        <v>88</v>
      </c>
      <c r="G37" s="17" t="s">
        <v>65</v>
      </c>
      <c r="H37" s="17"/>
      <c r="I37" s="17"/>
    </row>
    <row r="38" s="1" customFormat="1" ht="75" spans="1:9">
      <c r="A38" s="16" t="s">
        <v>89</v>
      </c>
      <c r="B38" s="17">
        <v>1280</v>
      </c>
      <c r="C38" s="17" t="s">
        <v>61</v>
      </c>
      <c r="D38" s="17" t="s">
        <v>62</v>
      </c>
      <c r="E38" s="17" t="s">
        <v>63</v>
      </c>
      <c r="F38" s="24" t="s">
        <v>90</v>
      </c>
      <c r="G38" s="17" t="s">
        <v>65</v>
      </c>
      <c r="H38" s="17"/>
      <c r="I38" s="17" t="str">
        <f>_xlfn.DISPIMG("ID_BB27116FA1324A6C9F4B983F09572C8F",1)</f>
        <v>=DISPIMG("ID_BB27116FA1324A6C9F4B983F09572C8F",1)</v>
      </c>
    </row>
    <row r="39" s="1" customFormat="1" ht="112.5" spans="1:9">
      <c r="A39" s="16" t="s">
        <v>91</v>
      </c>
      <c r="B39" s="17">
        <v>2280</v>
      </c>
      <c r="C39" s="17" t="s">
        <v>61</v>
      </c>
      <c r="D39" s="17" t="s">
        <v>62</v>
      </c>
      <c r="E39" s="17" t="s">
        <v>63</v>
      </c>
      <c r="F39" s="17" t="s">
        <v>92</v>
      </c>
      <c r="G39" s="17" t="s">
        <v>65</v>
      </c>
      <c r="H39" s="17"/>
      <c r="I39" s="17" t="str">
        <f>_xlfn.DISPIMG("ID_E69CC5A15E074B1BA955C29FDB38B33E",1)</f>
        <v>=DISPIMG("ID_E69CC5A15E074B1BA955C29FDB38B33E",1)</v>
      </c>
    </row>
    <row r="40" s="1" customFormat="1" ht="112.5" spans="1:9">
      <c r="A40" s="16" t="s">
        <v>93</v>
      </c>
      <c r="B40" s="17">
        <v>3880</v>
      </c>
      <c r="C40" s="17" t="s">
        <v>61</v>
      </c>
      <c r="D40" s="17" t="s">
        <v>62</v>
      </c>
      <c r="E40" s="17" t="s">
        <v>63</v>
      </c>
      <c r="F40" s="17" t="s">
        <v>94</v>
      </c>
      <c r="G40" s="17" t="s">
        <v>65</v>
      </c>
      <c r="H40" s="17"/>
      <c r="I40" s="17" t="str">
        <f>_xlfn.DISPIMG("ID_454BD1420F6E44B9970513206B521189",1)</f>
        <v>=DISPIMG("ID_454BD1420F6E44B9970513206B521189",1)</v>
      </c>
    </row>
    <row r="41" s="1" customFormat="1" ht="225" spans="1:9">
      <c r="A41" s="16" t="s">
        <v>95</v>
      </c>
      <c r="B41" s="17">
        <v>5880</v>
      </c>
      <c r="C41" s="17" t="s">
        <v>61</v>
      </c>
      <c r="D41" s="17" t="s">
        <v>62</v>
      </c>
      <c r="E41" s="17" t="s">
        <v>63</v>
      </c>
      <c r="F41" s="17" t="s">
        <v>96</v>
      </c>
      <c r="G41" s="17" t="s">
        <v>65</v>
      </c>
      <c r="H41" s="17"/>
      <c r="I41" s="17" t="str">
        <f>_xlfn.DISPIMG("ID_C38CDEDCC7854C629F7DBB8D652F762C",1)</f>
        <v>=DISPIMG("ID_C38CDEDCC7854C629F7DBB8D652F762C",1)</v>
      </c>
    </row>
    <row r="42" s="1" customFormat="1" ht="108" customHeight="1" spans="1:9">
      <c r="A42" s="16" t="s">
        <v>97</v>
      </c>
      <c r="B42" s="17">
        <v>880</v>
      </c>
      <c r="C42" s="17" t="s">
        <v>61</v>
      </c>
      <c r="D42" s="17" t="s">
        <v>62</v>
      </c>
      <c r="E42" s="17" t="s">
        <v>63</v>
      </c>
      <c r="F42" s="17" t="s">
        <v>98</v>
      </c>
      <c r="G42" s="17" t="s">
        <v>65</v>
      </c>
      <c r="H42" s="17"/>
      <c r="I42" s="17" t="str">
        <f>_xlfn.DISPIMG("ID_F4281AE8F5C74C3A95447A682DFDD244",1)</f>
        <v>=DISPIMG("ID_F4281AE8F5C74C3A95447A682DFDD244",1)</v>
      </c>
    </row>
    <row r="43" s="1" customFormat="1" ht="108" customHeight="1" spans="1:9">
      <c r="A43" s="16" t="s">
        <v>99</v>
      </c>
      <c r="B43" s="17" t="s">
        <v>67</v>
      </c>
      <c r="C43" s="17" t="s">
        <v>61</v>
      </c>
      <c r="D43" s="17" t="s">
        <v>62</v>
      </c>
      <c r="E43" s="17" t="s">
        <v>63</v>
      </c>
      <c r="F43" s="17" t="s">
        <v>100</v>
      </c>
      <c r="G43" s="17" t="s">
        <v>65</v>
      </c>
      <c r="H43" s="17"/>
      <c r="I43" s="17"/>
    </row>
    <row r="44" s="1" customFormat="1" ht="95" customHeight="1" spans="1:9">
      <c r="A44" s="16" t="s">
        <v>101</v>
      </c>
      <c r="B44" s="17">
        <v>100</v>
      </c>
      <c r="C44" s="17" t="s">
        <v>61</v>
      </c>
      <c r="D44" s="17" t="s">
        <v>62</v>
      </c>
      <c r="E44" s="17" t="s">
        <v>63</v>
      </c>
      <c r="F44" s="17" t="s">
        <v>102</v>
      </c>
      <c r="G44" s="17" t="s">
        <v>65</v>
      </c>
      <c r="H44" s="17"/>
      <c r="I44" s="17" t="str">
        <f>_xlfn.DISPIMG("ID_5A32BC1B4380416EB2D34A214660F638",1)</f>
        <v>=DISPIMG("ID_5A32BC1B4380416EB2D34A214660F638",1)</v>
      </c>
    </row>
    <row r="45" s="1" customFormat="1" ht="75" spans="1:9">
      <c r="A45" s="16" t="s">
        <v>103</v>
      </c>
      <c r="B45" s="17">
        <v>29</v>
      </c>
      <c r="C45" s="17" t="s">
        <v>61</v>
      </c>
      <c r="D45" s="17" t="s">
        <v>62</v>
      </c>
      <c r="E45" s="17" t="s">
        <v>63</v>
      </c>
      <c r="F45" s="17" t="s">
        <v>104</v>
      </c>
      <c r="G45" s="17" t="s">
        <v>65</v>
      </c>
      <c r="H45" s="17"/>
      <c r="I45" s="17" t="str">
        <f>_xlfn.DISPIMG("ID_5DB08E24173A4DDF9588E566BF5FDE89",1)</f>
        <v>=DISPIMG("ID_5DB08E24173A4DDF9588E566BF5FDE89",1)</v>
      </c>
    </row>
    <row r="46" s="1" customFormat="1" ht="150" spans="1:9">
      <c r="A46" s="16" t="s">
        <v>105</v>
      </c>
      <c r="B46" s="17">
        <v>4578</v>
      </c>
      <c r="C46" s="17" t="s">
        <v>61</v>
      </c>
      <c r="D46" s="17" t="s">
        <v>62</v>
      </c>
      <c r="E46" s="17" t="s">
        <v>63</v>
      </c>
      <c r="F46" s="17" t="s">
        <v>106</v>
      </c>
      <c r="G46" s="17" t="s">
        <v>65</v>
      </c>
      <c r="H46" s="17"/>
      <c r="I46" s="17"/>
    </row>
    <row r="47" s="1" customFormat="1" ht="75" spans="1:9">
      <c r="A47" s="16" t="s">
        <v>82</v>
      </c>
      <c r="B47" s="17" t="s">
        <v>67</v>
      </c>
      <c r="C47" s="17" t="s">
        <v>61</v>
      </c>
      <c r="D47" s="17" t="s">
        <v>62</v>
      </c>
      <c r="E47" s="17" t="s">
        <v>63</v>
      </c>
      <c r="F47" s="24" t="s">
        <v>68</v>
      </c>
      <c r="G47" s="17" t="s">
        <v>65</v>
      </c>
      <c r="H47" s="17"/>
      <c r="I47" s="17"/>
    </row>
    <row r="48" s="1" customFormat="1" ht="114" customHeight="1" spans="1:9">
      <c r="A48" s="16" t="s">
        <v>107</v>
      </c>
      <c r="B48" s="17">
        <v>30</v>
      </c>
      <c r="C48" s="17" t="s">
        <v>61</v>
      </c>
      <c r="D48" s="17" t="s">
        <v>62</v>
      </c>
      <c r="E48" s="17" t="s">
        <v>63</v>
      </c>
      <c r="F48" s="24" t="s">
        <v>108</v>
      </c>
      <c r="G48" s="17" t="s">
        <v>109</v>
      </c>
      <c r="H48" s="17"/>
      <c r="I48" s="17" t="str">
        <f>_xlfn.DISPIMG("ID_251AA6B6C3D34038A96404FCAFDE0942",1)</f>
        <v>=DISPIMG("ID_251AA6B6C3D34038A96404FCAFDE0942",1)</v>
      </c>
    </row>
    <row r="49" s="1" customFormat="1" ht="75" spans="1:9">
      <c r="A49" s="16" t="s">
        <v>110</v>
      </c>
      <c r="B49" s="17">
        <v>80</v>
      </c>
      <c r="C49" s="17" t="s">
        <v>111</v>
      </c>
      <c r="D49" s="17" t="s">
        <v>62</v>
      </c>
      <c r="E49" s="17" t="s">
        <v>63</v>
      </c>
      <c r="F49" s="24" t="s">
        <v>112</v>
      </c>
      <c r="G49" s="17" t="s">
        <v>113</v>
      </c>
      <c r="H49" s="17"/>
      <c r="I49" s="17"/>
    </row>
    <row r="50" s="1" customFormat="1" ht="93.75" spans="1:9">
      <c r="A50" s="16" t="s">
        <v>114</v>
      </c>
      <c r="B50" s="17">
        <v>160</v>
      </c>
      <c r="C50" s="17" t="s">
        <v>111</v>
      </c>
      <c r="D50" s="17" t="s">
        <v>62</v>
      </c>
      <c r="E50" s="17" t="s">
        <v>63</v>
      </c>
      <c r="F50" s="24" t="s">
        <v>115</v>
      </c>
      <c r="G50" s="17" t="s">
        <v>113</v>
      </c>
      <c r="H50" s="17"/>
      <c r="I50" s="17"/>
    </row>
    <row r="51" s="1" customFormat="1" ht="75" spans="1:9">
      <c r="A51" s="16" t="s">
        <v>116</v>
      </c>
      <c r="B51" s="17">
        <v>228</v>
      </c>
      <c r="C51" s="17" t="s">
        <v>111</v>
      </c>
      <c r="D51" s="17" t="s">
        <v>62</v>
      </c>
      <c r="E51" s="17" t="s">
        <v>63</v>
      </c>
      <c r="F51" s="17" t="s">
        <v>117</v>
      </c>
      <c r="G51" s="17" t="s">
        <v>113</v>
      </c>
      <c r="H51" s="17"/>
      <c r="I51" s="17"/>
    </row>
    <row r="52" s="1" customFormat="1" ht="93.75" spans="1:9">
      <c r="A52" s="16" t="s">
        <v>118</v>
      </c>
      <c r="B52" s="17">
        <v>368</v>
      </c>
      <c r="C52" s="17" t="s">
        <v>111</v>
      </c>
      <c r="D52" s="17" t="s">
        <v>62</v>
      </c>
      <c r="E52" s="17" t="s">
        <v>63</v>
      </c>
      <c r="F52" s="17" t="s">
        <v>119</v>
      </c>
      <c r="G52" s="17" t="s">
        <v>113</v>
      </c>
      <c r="H52" s="17"/>
      <c r="I52" s="17"/>
    </row>
    <row r="53" s="1" customFormat="1" ht="93.75" spans="1:9">
      <c r="A53" s="16" t="s">
        <v>120</v>
      </c>
      <c r="B53" s="17">
        <v>468</v>
      </c>
      <c r="C53" s="17" t="s">
        <v>111</v>
      </c>
      <c r="D53" s="17" t="s">
        <v>62</v>
      </c>
      <c r="E53" s="17" t="s">
        <v>63</v>
      </c>
      <c r="F53" s="17" t="s">
        <v>121</v>
      </c>
      <c r="G53" s="17" t="s">
        <v>113</v>
      </c>
      <c r="H53" s="17"/>
      <c r="I53" s="17"/>
    </row>
    <row r="54" s="1" customFormat="1" ht="75" spans="1:9">
      <c r="A54" s="11" t="s">
        <v>122</v>
      </c>
      <c r="B54" s="21" t="s">
        <v>67</v>
      </c>
      <c r="C54" s="21" t="s">
        <v>111</v>
      </c>
      <c r="D54" s="21" t="s">
        <v>62</v>
      </c>
      <c r="E54" s="21" t="s">
        <v>63</v>
      </c>
      <c r="F54" s="21" t="s">
        <v>123</v>
      </c>
      <c r="G54" s="21" t="s">
        <v>113</v>
      </c>
      <c r="H54" s="21"/>
      <c r="I54" s="21"/>
    </row>
    <row r="55" s="1" customFormat="1" ht="75" spans="1:9">
      <c r="A55" s="9" t="s">
        <v>124</v>
      </c>
      <c r="B55" s="10">
        <v>100</v>
      </c>
      <c r="C55" s="10" t="s">
        <v>125</v>
      </c>
      <c r="D55" s="21" t="s">
        <v>62</v>
      </c>
      <c r="E55" s="21" t="s">
        <v>63</v>
      </c>
      <c r="F55" s="10" t="s">
        <v>126</v>
      </c>
      <c r="G55" s="10" t="s">
        <v>127</v>
      </c>
      <c r="H55" s="10"/>
      <c r="I55" s="10" t="str">
        <f>_xlfn.DISPIMG("ID_7E9D0758B03D4487848EBC6C58C8D3D3",1)</f>
        <v>=DISPIMG("ID_7E9D0758B03D4487848EBC6C58C8D3D3",1)</v>
      </c>
    </row>
    <row r="56" s="1" customFormat="1" ht="75" spans="1:9">
      <c r="A56" s="9" t="s">
        <v>128</v>
      </c>
      <c r="B56" s="10">
        <v>80</v>
      </c>
      <c r="C56" s="10" t="s">
        <v>125</v>
      </c>
      <c r="D56" s="21" t="s">
        <v>62</v>
      </c>
      <c r="E56" s="21" t="s">
        <v>63</v>
      </c>
      <c r="F56" s="10" t="s">
        <v>129</v>
      </c>
      <c r="G56" s="10" t="s">
        <v>127</v>
      </c>
      <c r="H56" s="10"/>
      <c r="I56" s="10"/>
    </row>
    <row r="57" s="1" customFormat="1" ht="75" spans="1:9">
      <c r="A57" s="9" t="s">
        <v>130</v>
      </c>
      <c r="B57" s="10">
        <v>50</v>
      </c>
      <c r="C57" s="10" t="s">
        <v>131</v>
      </c>
      <c r="D57" s="21" t="s">
        <v>62</v>
      </c>
      <c r="E57" s="21" t="s">
        <v>63</v>
      </c>
      <c r="F57" s="10" t="s">
        <v>132</v>
      </c>
      <c r="G57" s="10" t="s">
        <v>127</v>
      </c>
      <c r="H57" s="10"/>
      <c r="I57" s="10" t="str">
        <f>_xlfn.DISPIMG("ID_C54D5B237DA94EF18BF3C024B865A424",1)</f>
        <v>=DISPIMG("ID_C54D5B237DA94EF18BF3C024B865A424",1)</v>
      </c>
    </row>
    <row r="58" s="1" customFormat="1" ht="75" spans="1:9">
      <c r="A58" s="9" t="s">
        <v>133</v>
      </c>
      <c r="B58" s="10">
        <v>0.85</v>
      </c>
      <c r="C58" s="10" t="s">
        <v>134</v>
      </c>
      <c r="D58" s="21" t="s">
        <v>62</v>
      </c>
      <c r="E58" s="21" t="s">
        <v>63</v>
      </c>
      <c r="F58" s="10" t="s">
        <v>135</v>
      </c>
      <c r="G58" s="10" t="s">
        <v>136</v>
      </c>
      <c r="H58" s="10"/>
      <c r="I58" s="10" t="str">
        <f>_xlfn.DISPIMG("ID_F4E4A7F6CA00442189665CF7747FF46E",1)</f>
        <v>=DISPIMG("ID_F4E4A7F6CA00442189665CF7747FF46E",1)</v>
      </c>
    </row>
    <row r="59" s="1" customFormat="1" ht="75" spans="1:9">
      <c r="A59" s="9" t="s">
        <v>137</v>
      </c>
      <c r="B59" s="10">
        <v>100</v>
      </c>
      <c r="C59" s="10" t="s">
        <v>138</v>
      </c>
      <c r="D59" s="21" t="s">
        <v>62</v>
      </c>
      <c r="E59" s="21" t="s">
        <v>63</v>
      </c>
      <c r="F59" s="10" t="s">
        <v>139</v>
      </c>
      <c r="G59" s="10" t="s">
        <v>140</v>
      </c>
      <c r="H59" s="10"/>
      <c r="I59" s="10"/>
    </row>
    <row r="60" s="1" customFormat="1" ht="75" spans="1:9">
      <c r="A60" s="9" t="s">
        <v>141</v>
      </c>
      <c r="B60" s="10">
        <v>60</v>
      </c>
      <c r="C60" s="10" t="s">
        <v>138</v>
      </c>
      <c r="D60" s="21" t="s">
        <v>62</v>
      </c>
      <c r="E60" s="21" t="s">
        <v>63</v>
      </c>
      <c r="F60" s="10" t="s">
        <v>142</v>
      </c>
      <c r="G60" s="10" t="s">
        <v>140</v>
      </c>
      <c r="H60" s="10"/>
      <c r="I60" s="10"/>
    </row>
    <row r="61" s="1" customFormat="1" ht="75" spans="1:9">
      <c r="A61" s="9" t="s">
        <v>143</v>
      </c>
      <c r="B61" s="10">
        <v>80</v>
      </c>
      <c r="C61" s="17" t="s">
        <v>61</v>
      </c>
      <c r="D61" s="21" t="s">
        <v>62</v>
      </c>
      <c r="E61" s="21" t="s">
        <v>63</v>
      </c>
      <c r="F61" s="10" t="s">
        <v>144</v>
      </c>
      <c r="G61" s="17" t="s">
        <v>65</v>
      </c>
      <c r="H61" s="10"/>
      <c r="I61" s="10" t="str">
        <f>_xlfn.DISPIMG("ID_0CE7B6BEFC364FDF9A977A863FD50DCA",1)</f>
        <v>=DISPIMG("ID_0CE7B6BEFC364FDF9A977A863FD50DCA",1)</v>
      </c>
    </row>
    <row r="62" s="1" customFormat="1" ht="75" spans="1:9">
      <c r="A62" s="9" t="s">
        <v>145</v>
      </c>
      <c r="B62" s="10">
        <v>100</v>
      </c>
      <c r="C62" s="10" t="s">
        <v>138</v>
      </c>
      <c r="D62" s="21" t="s">
        <v>62</v>
      </c>
      <c r="E62" s="21" t="s">
        <v>63</v>
      </c>
      <c r="F62" s="10" t="s">
        <v>146</v>
      </c>
      <c r="G62" s="10" t="s">
        <v>140</v>
      </c>
      <c r="H62" s="10"/>
      <c r="I62" s="10" t="str">
        <f>_xlfn.DISPIMG("ID_4E914D40CAF54A369A4C0571AC918653",1)</f>
        <v>=DISPIMG("ID_4E914D40CAF54A369A4C0571AC918653",1)</v>
      </c>
    </row>
    <row r="63" s="1" customFormat="1" ht="165" customHeight="1" spans="1:9">
      <c r="A63" s="9" t="s">
        <v>147</v>
      </c>
      <c r="B63" s="10">
        <v>100</v>
      </c>
      <c r="C63" s="10" t="s">
        <v>148</v>
      </c>
      <c r="D63" s="21" t="s">
        <v>62</v>
      </c>
      <c r="E63" s="21" t="s">
        <v>63</v>
      </c>
      <c r="F63" s="10" t="s">
        <v>149</v>
      </c>
      <c r="G63" s="10" t="s">
        <v>150</v>
      </c>
      <c r="H63" s="10"/>
      <c r="I63" s="16" t="str">
        <f>_xlfn.DISPIMG("ID_5BDF894625DC4F2F89FF36C2FC38E4FF",1)</f>
        <v>=DISPIMG("ID_5BDF894625DC4F2F89FF36C2FC38E4FF",1)</v>
      </c>
    </row>
    <row r="64" s="1" customFormat="1" ht="75" spans="1:9">
      <c r="A64" s="9" t="s">
        <v>151</v>
      </c>
      <c r="B64" s="10" t="s">
        <v>67</v>
      </c>
      <c r="C64" s="10" t="s">
        <v>148</v>
      </c>
      <c r="D64" s="21" t="s">
        <v>62</v>
      </c>
      <c r="E64" s="21" t="s">
        <v>63</v>
      </c>
      <c r="F64" s="10" t="s">
        <v>152</v>
      </c>
      <c r="G64" s="10" t="s">
        <v>150</v>
      </c>
      <c r="H64" s="10"/>
      <c r="I64" s="10"/>
    </row>
    <row r="65" s="1" customFormat="1" ht="92" customHeight="1" spans="1:9">
      <c r="A65" s="9" t="s">
        <v>153</v>
      </c>
      <c r="B65" s="10">
        <v>200</v>
      </c>
      <c r="C65" s="10" t="s">
        <v>148</v>
      </c>
      <c r="D65" s="21" t="s">
        <v>62</v>
      </c>
      <c r="E65" s="21" t="s">
        <v>63</v>
      </c>
      <c r="F65" s="10" t="s">
        <v>149</v>
      </c>
      <c r="G65" s="10" t="s">
        <v>150</v>
      </c>
      <c r="H65" s="10"/>
      <c r="I65" s="10" t="str">
        <f>_xlfn.DISPIMG("ID_8A449DB548AD4A6CB42F57133BA092E9",1)</f>
        <v>=DISPIMG("ID_8A449DB548AD4A6CB42F57133BA092E9",1)</v>
      </c>
    </row>
    <row r="66" s="1" customFormat="1" ht="75" spans="1:9">
      <c r="A66" s="9" t="s">
        <v>154</v>
      </c>
      <c r="B66" s="10">
        <v>100</v>
      </c>
      <c r="C66" s="21" t="s">
        <v>61</v>
      </c>
      <c r="D66" s="21" t="s">
        <v>62</v>
      </c>
      <c r="E66" s="21" t="s">
        <v>63</v>
      </c>
      <c r="F66" s="32" t="s">
        <v>155</v>
      </c>
      <c r="G66" s="17" t="s">
        <v>65</v>
      </c>
      <c r="H66" s="10"/>
      <c r="I66" s="10"/>
    </row>
    <row r="67" s="1" customFormat="1" ht="75" spans="1:9">
      <c r="A67" s="9" t="s">
        <v>156</v>
      </c>
      <c r="B67" s="10">
        <v>50</v>
      </c>
      <c r="C67" s="10" t="s">
        <v>61</v>
      </c>
      <c r="D67" s="10" t="s">
        <v>62</v>
      </c>
      <c r="E67" s="10" t="s">
        <v>63</v>
      </c>
      <c r="F67" s="10" t="s">
        <v>157</v>
      </c>
      <c r="G67" s="19" t="s">
        <v>65</v>
      </c>
      <c r="H67" s="10"/>
      <c r="I67" s="10" t="str">
        <f>_xlfn.DISPIMG("ID_D1CD9977FD264D50AD6498A1BAFFF7AD",1)</f>
        <v>=DISPIMG("ID_D1CD9977FD264D50AD6498A1BAFFF7AD",1)</v>
      </c>
    </row>
    <row r="68" ht="94" customHeight="1" spans="1:9">
      <c r="A68" s="25"/>
      <c r="B68" s="26"/>
      <c r="C68" s="26"/>
      <c r="D68" s="26"/>
      <c r="E68" s="26"/>
      <c r="F68" s="26"/>
      <c r="G68" s="26"/>
      <c r="H68" s="26"/>
      <c r="I68" s="26"/>
    </row>
    <row r="69" ht="32.25" spans="1:9">
      <c r="A69" s="6" t="s">
        <v>158</v>
      </c>
      <c r="B69" s="27"/>
      <c r="C69" s="27"/>
      <c r="D69" s="27"/>
      <c r="E69" s="27"/>
      <c r="F69" s="27"/>
      <c r="G69" s="27"/>
      <c r="H69" s="27"/>
      <c r="I69" s="27"/>
    </row>
    <row r="70" ht="58.5" spans="1:9">
      <c r="A70" s="28" t="s">
        <v>159</v>
      </c>
      <c r="B70" s="28" t="s">
        <v>3</v>
      </c>
      <c r="C70" s="28" t="s">
        <v>160</v>
      </c>
      <c r="D70" s="28" t="s">
        <v>5</v>
      </c>
      <c r="E70" s="28" t="s">
        <v>161</v>
      </c>
      <c r="F70" s="28" t="s">
        <v>162</v>
      </c>
      <c r="G70" s="28" t="s">
        <v>163</v>
      </c>
      <c r="H70" s="28" t="s">
        <v>9</v>
      </c>
      <c r="I70" s="28" t="s">
        <v>10</v>
      </c>
    </row>
    <row r="71" s="1" customFormat="1" ht="163" customHeight="1" spans="1:9">
      <c r="A71" s="16" t="s">
        <v>164</v>
      </c>
      <c r="B71" s="17">
        <v>100</v>
      </c>
      <c r="C71" s="16" t="s">
        <v>148</v>
      </c>
      <c r="D71" s="16" t="s">
        <v>62</v>
      </c>
      <c r="E71" s="16" t="s">
        <v>165</v>
      </c>
      <c r="F71" s="16" t="s">
        <v>166</v>
      </c>
      <c r="G71" s="16" t="s">
        <v>167</v>
      </c>
      <c r="H71" s="24" t="s">
        <v>168</v>
      </c>
      <c r="I71" s="16" t="str">
        <f>_xlfn.DISPIMG("ID_5BDF894625DC4F2F89FF36C2FC38E4FF",1)</f>
        <v>=DISPIMG("ID_5BDF894625DC4F2F89FF36C2FC38E4FF",1)</v>
      </c>
    </row>
    <row r="72" s="1" customFormat="1" ht="73" customHeight="1" spans="1:9">
      <c r="A72" s="16" t="s">
        <v>151</v>
      </c>
      <c r="B72" s="17">
        <v>280</v>
      </c>
      <c r="C72" s="16" t="s">
        <v>148</v>
      </c>
      <c r="D72" s="16" t="s">
        <v>62</v>
      </c>
      <c r="E72" s="16" t="s">
        <v>165</v>
      </c>
      <c r="F72" s="16" t="s">
        <v>169</v>
      </c>
      <c r="G72" s="16" t="s">
        <v>170</v>
      </c>
      <c r="H72" s="17"/>
      <c r="I72" s="16" t="str">
        <f>_xlfn.DISPIMG("ID_5FD99576E1C3442E81375B794C9196D3",1)</f>
        <v>=DISPIMG("ID_5FD99576E1C3442E81375B794C9196D3",1)</v>
      </c>
    </row>
    <row r="73" s="1" customFormat="1" ht="152" customHeight="1" spans="1:9">
      <c r="A73" s="16" t="s">
        <v>151</v>
      </c>
      <c r="B73" s="17">
        <v>380</v>
      </c>
      <c r="C73" s="16" t="s">
        <v>148</v>
      </c>
      <c r="D73" s="16" t="s">
        <v>62</v>
      </c>
      <c r="E73" s="16" t="s">
        <v>165</v>
      </c>
      <c r="F73" s="16" t="s">
        <v>171</v>
      </c>
      <c r="G73" s="16" t="s">
        <v>170</v>
      </c>
      <c r="H73" s="17"/>
      <c r="I73" s="16" t="str">
        <f>_xlfn.DISPIMG("ID_09D4D8471646477A8B417862C5533744",1)</f>
        <v>=DISPIMG("ID_09D4D8471646477A8B417862C5533744",1)</v>
      </c>
    </row>
    <row r="74" s="1" customFormat="1" ht="95" customHeight="1" spans="1:9">
      <c r="A74" s="16" t="s">
        <v>151</v>
      </c>
      <c r="B74" s="17">
        <v>580</v>
      </c>
      <c r="C74" s="16" t="s">
        <v>148</v>
      </c>
      <c r="D74" s="16" t="s">
        <v>62</v>
      </c>
      <c r="E74" s="16" t="s">
        <v>172</v>
      </c>
      <c r="F74" s="16" t="s">
        <v>173</v>
      </c>
      <c r="G74" s="16" t="s">
        <v>174</v>
      </c>
      <c r="H74" s="17"/>
      <c r="I74" s="16" t="str">
        <f>_xlfn.DISPIMG("ID_A4EFE58134B04E0F9D4878D07DEB9D29",1)</f>
        <v>=DISPIMG("ID_A4EFE58134B04E0F9D4878D07DEB9D29",1)</v>
      </c>
    </row>
    <row r="75" s="1" customFormat="1" ht="106" customHeight="1" spans="1:9">
      <c r="A75" s="16" t="s">
        <v>175</v>
      </c>
      <c r="B75" s="17">
        <v>180</v>
      </c>
      <c r="C75" s="16" t="s">
        <v>176</v>
      </c>
      <c r="D75" s="16" t="s">
        <v>62</v>
      </c>
      <c r="E75" s="16" t="s">
        <v>177</v>
      </c>
      <c r="F75" s="16" t="s">
        <v>178</v>
      </c>
      <c r="G75" s="16"/>
      <c r="H75" s="17"/>
      <c r="I75" s="33" t="str">
        <f>_xlfn.DISPIMG("ID_16401794B3B44CA2B39A821114471FA7",1)</f>
        <v>=DISPIMG("ID_16401794B3B44CA2B39A821114471FA7",1)</v>
      </c>
    </row>
    <row r="76" s="1" customFormat="1" ht="126" customHeight="1" spans="1:9">
      <c r="A76" s="16" t="s">
        <v>175</v>
      </c>
      <c r="B76" s="17">
        <v>380</v>
      </c>
      <c r="C76" s="16" t="s">
        <v>176</v>
      </c>
      <c r="D76" s="16" t="s">
        <v>62</v>
      </c>
      <c r="E76" s="16" t="s">
        <v>177</v>
      </c>
      <c r="F76" s="16" t="s">
        <v>178</v>
      </c>
      <c r="G76" s="16"/>
      <c r="H76" s="17"/>
      <c r="I76" s="16" t="str">
        <f>_xlfn.DISPIMG("ID_839EED6F2816454697AA116992D55607",1)</f>
        <v>=DISPIMG("ID_839EED6F2816454697AA116992D55607",1)</v>
      </c>
    </row>
    <row r="77" s="1" customFormat="1" ht="175" customHeight="1" spans="1:9">
      <c r="A77" s="16" t="s">
        <v>179</v>
      </c>
      <c r="B77" s="17">
        <v>20</v>
      </c>
      <c r="C77" s="16" t="s">
        <v>180</v>
      </c>
      <c r="D77" s="16" t="s">
        <v>62</v>
      </c>
      <c r="E77" s="16" t="s">
        <v>177</v>
      </c>
      <c r="F77" s="16" t="s">
        <v>181</v>
      </c>
      <c r="G77" s="16"/>
      <c r="H77" s="17"/>
      <c r="I77" s="16" t="str">
        <f>_xlfn.DISPIMG("ID_18C1AACC281542769E746D358D359846",1)</f>
        <v>=DISPIMG("ID_18C1AACC281542769E746D358D359846",1)</v>
      </c>
    </row>
    <row r="78" s="1" customFormat="1" ht="122" customHeight="1" spans="1:9">
      <c r="A78" s="16" t="s">
        <v>182</v>
      </c>
      <c r="B78" s="17">
        <v>5</v>
      </c>
      <c r="C78" s="16" t="s">
        <v>183</v>
      </c>
      <c r="D78" s="16" t="s">
        <v>62</v>
      </c>
      <c r="E78" s="16"/>
      <c r="F78" s="16" t="s">
        <v>184</v>
      </c>
      <c r="G78" s="16"/>
      <c r="H78" s="17"/>
      <c r="I78" s="16" t="str">
        <f>_xlfn.DISPIMG("ID_1B5262ED634045CAB4FE61405EB9D465",1)</f>
        <v>=DISPIMG("ID_1B5262ED634045CAB4FE61405EB9D465",1)</v>
      </c>
    </row>
    <row r="79" s="1" customFormat="1" ht="102" customHeight="1" spans="1:9">
      <c r="A79" s="16" t="s">
        <v>185</v>
      </c>
      <c r="B79" s="17">
        <v>2</v>
      </c>
      <c r="C79" s="16" t="s">
        <v>186</v>
      </c>
      <c r="D79" s="16" t="s">
        <v>62</v>
      </c>
      <c r="E79" s="16" t="s">
        <v>187</v>
      </c>
      <c r="F79" s="16" t="s">
        <v>188</v>
      </c>
      <c r="G79" s="16"/>
      <c r="H79" s="17"/>
      <c r="I79" s="16" t="str">
        <f>_xlfn.DISPIMG("ID_106EE04FDDE646679BCA977526066546",1)</f>
        <v>=DISPIMG("ID_106EE04FDDE646679BCA977526066546",1)</v>
      </c>
    </row>
    <row r="80" s="1" customFormat="1" ht="111" customHeight="1" spans="1:9">
      <c r="A80" s="16" t="s">
        <v>185</v>
      </c>
      <c r="B80" s="17">
        <v>7</v>
      </c>
      <c r="C80" s="16" t="s">
        <v>189</v>
      </c>
      <c r="D80" s="16" t="s">
        <v>62</v>
      </c>
      <c r="E80" s="16" t="s">
        <v>187</v>
      </c>
      <c r="F80" s="16" t="s">
        <v>190</v>
      </c>
      <c r="G80" s="16"/>
      <c r="H80" s="17"/>
      <c r="I80" s="16" t="str">
        <f>_xlfn.DISPIMG("ID_8C5038EBE9EF43B6B3483FFCDBE99BBD",1)</f>
        <v>=DISPIMG("ID_8C5038EBE9EF43B6B3483FFCDBE99BBD",1)</v>
      </c>
    </row>
    <row r="81" ht="32.5" customHeight="1"/>
    <row r="82" ht="28.5" spans="1:1">
      <c r="A82" s="29"/>
    </row>
    <row r="83" ht="27" spans="1:1">
      <c r="A83" s="30"/>
    </row>
    <row r="84" ht="28.5" spans="1:1">
      <c r="A84" s="31"/>
    </row>
  </sheetData>
  <sheetProtection formatCells="0" formatColumns="0" formatRows="0" insertRows="0" insertColumns="0" insertHyperlinks="0" deleteColumns="0" deleteRows="0" sort="0" autoFilter="0" pivotTables="0"/>
  <mergeCells count="8">
    <mergeCell ref="A1:I1"/>
    <mergeCell ref="A2:I2"/>
    <mergeCell ref="A3:I3"/>
    <mergeCell ref="A12:I12"/>
    <mergeCell ref="A69:I69"/>
    <mergeCell ref="A82:J82"/>
    <mergeCell ref="A83:J83"/>
    <mergeCell ref="A84:J84"/>
  </mergeCells>
  <printOptions horizontalCentered="1"/>
  <pageMargins left="0.393055555555556" right="0.393055555555556" top="0.984027777777778" bottom="0.984027777777778" header="0.298611111111111" footer="0.298611111111111"/>
  <pageSetup paperSize="8" scale="6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徐天明</cp:lastModifiedBy>
  <dcterms:created xsi:type="dcterms:W3CDTF">2025-08-22T16:53:00Z</dcterms:created>
  <dcterms:modified xsi:type="dcterms:W3CDTF">2025-09-28T10:04:32Z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2025-08-22T08:53:35Z</vt:filetime>
  </property>
  <property fmtid="{D5CDD505-2E9C-101B-9397-08002B2CF9AE}" pid="4" name="UsrData">
    <vt:lpwstr>1755766412212_23.163_44b6698b0106</vt:lpwstr>
  </property>
  <property fmtid="{D5CDD505-2E9C-101B-9397-08002B2CF9AE}" pid="5" name="KSOProductBuildVer">
    <vt:lpwstr>2052-12.1.2.22550</vt:lpwstr>
  </property>
  <property fmtid="{D5CDD505-2E9C-101B-9397-08002B2CF9AE}" pid="6" name="ICV">
    <vt:lpwstr>C098AA3BDCA6FB26B097D868A9BE25FB_43</vt:lpwstr>
  </property>
</Properties>
</file>